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9980" windowHeight="9204"/>
  </bookViews>
  <sheets>
    <sheet name="WH10078153" sheetId="1" r:id="rId1"/>
  </sheets>
  <calcPr calcId="125725"/>
</workbook>
</file>

<file path=xl/calcChain.xml><?xml version="1.0" encoding="utf-8"?>
<calcChain xmlns="http://schemas.openxmlformats.org/spreadsheetml/2006/main">
  <c r="Q30" i="1"/>
  <c r="Q29"/>
  <c r="Q20"/>
  <c r="Q18"/>
  <c r="Q19"/>
  <c r="Q10"/>
  <c r="Q11"/>
  <c r="Q12"/>
  <c r="Q13"/>
  <c r="Q14"/>
  <c r="Q15"/>
  <c r="Q16"/>
  <c r="Q17"/>
  <c r="T30"/>
  <c r="T29"/>
  <c r="S30"/>
  <c r="S29"/>
  <c r="R30"/>
  <c r="R29"/>
  <c r="T11"/>
  <c r="T12"/>
  <c r="T20" s="1"/>
  <c r="T13"/>
  <c r="T14"/>
  <c r="T15"/>
  <c r="T16"/>
  <c r="T17"/>
  <c r="T18"/>
  <c r="T19"/>
  <c r="T10"/>
  <c r="S12"/>
  <c r="S20" s="1"/>
  <c r="S13"/>
  <c r="S14"/>
  <c r="S15"/>
  <c r="S16"/>
  <c r="S17"/>
  <c r="S18"/>
  <c r="S19"/>
  <c r="S11"/>
  <c r="S10"/>
  <c r="R13"/>
  <c r="R14"/>
  <c r="R20" s="1"/>
  <c r="R15"/>
  <c r="R16"/>
  <c r="R17"/>
  <c r="R18"/>
  <c r="R19"/>
  <c r="R12"/>
  <c r="R11"/>
  <c r="R10"/>
  <c r="O30"/>
  <c r="O5"/>
  <c r="O6"/>
  <c r="O7"/>
  <c r="O9"/>
  <c r="O10"/>
  <c r="O11"/>
  <c r="AD11" s="1"/>
  <c r="O12"/>
  <c r="O13"/>
  <c r="Y13" s="1"/>
  <c r="O14"/>
  <c r="X14" s="1"/>
  <c r="O15"/>
  <c r="Y15" s="1"/>
  <c r="O16"/>
  <c r="O17"/>
  <c r="O18"/>
  <c r="O19"/>
  <c r="O20"/>
  <c r="O21"/>
  <c r="O22"/>
  <c r="O23"/>
  <c r="O24"/>
  <c r="O25"/>
  <c r="O26"/>
  <c r="O27"/>
  <c r="O28"/>
  <c r="O29"/>
  <c r="O4"/>
  <c r="V4" s="1"/>
  <c r="U16" l="1"/>
  <c r="P10"/>
  <c r="V10"/>
  <c r="V14"/>
  <c r="V12"/>
  <c r="W10"/>
  <c r="W12"/>
  <c r="W14"/>
  <c r="X10"/>
  <c r="X15"/>
  <c r="X13"/>
  <c r="Y10"/>
  <c r="Y14"/>
  <c r="Y12"/>
  <c r="AA10"/>
  <c r="AB10"/>
  <c r="AC10"/>
  <c r="AD10"/>
  <c r="AD12" s="1"/>
  <c r="X4"/>
  <c r="X5" s="1"/>
  <c r="Y4"/>
  <c r="Y5" s="1"/>
  <c r="V15"/>
  <c r="V13"/>
  <c r="V11"/>
  <c r="W11"/>
  <c r="W15"/>
  <c r="W13"/>
  <c r="X11"/>
  <c r="X12"/>
  <c r="Y11"/>
  <c r="AA11"/>
  <c r="AA12" s="1"/>
  <c r="AB11"/>
  <c r="AB12" s="1"/>
  <c r="AC11"/>
  <c r="W4"/>
  <c r="W5" s="1"/>
  <c r="V5"/>
  <c r="V16" l="1"/>
  <c r="AC12"/>
  <c r="X16"/>
  <c r="Y16"/>
  <c r="W16"/>
</calcChain>
</file>

<file path=xl/sharedStrings.xml><?xml version="1.0" encoding="utf-8"?>
<sst xmlns="http://schemas.openxmlformats.org/spreadsheetml/2006/main" count="119" uniqueCount="38">
  <si>
    <t>Au-AA23</t>
  </si>
  <si>
    <t>ME-ICP41</t>
  </si>
  <si>
    <t>Pb-OG46</t>
  </si>
  <si>
    <t>Zn-OG46</t>
  </si>
  <si>
    <t>Ag-GRA21</t>
  </si>
  <si>
    <t>SAMPLE</t>
  </si>
  <si>
    <t>Au</t>
  </si>
  <si>
    <t>Ag</t>
  </si>
  <si>
    <t>As</t>
  </si>
  <si>
    <t>Cu</t>
  </si>
  <si>
    <t>Mn</t>
  </si>
  <si>
    <t>Pb</t>
  </si>
  <si>
    <t>Zn</t>
  </si>
  <si>
    <t>DESCRIPTION</t>
  </si>
  <si>
    <t>ppm</t>
  </si>
  <si>
    <t>%</t>
  </si>
  <si>
    <t>&lt;0.005</t>
  </si>
  <si>
    <t>&lt;2</t>
  </si>
  <si>
    <t>&gt;50000</t>
  </si>
  <si>
    <t>&gt;10000</t>
  </si>
  <si>
    <t>&gt;100</t>
  </si>
  <si>
    <t>G274951</t>
  </si>
  <si>
    <t>G274952</t>
  </si>
  <si>
    <t>G274953</t>
  </si>
  <si>
    <t>G274954</t>
  </si>
  <si>
    <t>G274955</t>
  </si>
  <si>
    <t>G274956</t>
  </si>
  <si>
    <t>G274957</t>
  </si>
  <si>
    <t>From</t>
  </si>
  <si>
    <t>To</t>
  </si>
  <si>
    <t>Hole ID</t>
  </si>
  <si>
    <t>HLD10-02</t>
  </si>
  <si>
    <t>HLD10-01B</t>
  </si>
  <si>
    <t>Interval width</t>
  </si>
  <si>
    <t>Ag_wt%</t>
  </si>
  <si>
    <t>Pb_wt%</t>
  </si>
  <si>
    <t>Zn_wt%</t>
  </si>
  <si>
    <t>Au_wt%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</si>
</sst>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31" sqref="L31"/>
    </sheetView>
  </sheetViews>
  <sheetFormatPr defaultRowHeight="14.4"/>
  <cols>
    <col min="1" max="1" width="12.109375" bestFit="1" customWidth="1"/>
    <col min="12" max="12" width="10.109375" bestFit="1" customWidth="1"/>
    <col min="15" max="16" width="12.21875" bestFit="1" customWidth="1"/>
    <col min="17" max="17" width="12.21875" customWidth="1"/>
    <col min="21" max="21" width="12.21875" bestFit="1" customWidth="1"/>
    <col min="26" max="26" width="12.21875" bestFit="1" customWidth="1"/>
    <col min="31" max="31" width="12.21875" bestFit="1" customWidth="1"/>
  </cols>
  <sheetData>
    <row r="1" spans="1:35">
      <c r="B1" t="s">
        <v>0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2</v>
      </c>
      <c r="J1" t="s">
        <v>3</v>
      </c>
      <c r="K1" t="s">
        <v>4</v>
      </c>
      <c r="L1" t="s">
        <v>30</v>
      </c>
      <c r="M1" t="s">
        <v>28</v>
      </c>
      <c r="N1" t="s">
        <v>29</v>
      </c>
      <c r="O1" t="s">
        <v>33</v>
      </c>
      <c r="P1" t="s">
        <v>33</v>
      </c>
      <c r="Q1" t="s">
        <v>37</v>
      </c>
      <c r="R1" t="s">
        <v>34</v>
      </c>
      <c r="S1" t="s">
        <v>35</v>
      </c>
      <c r="T1" t="s">
        <v>36</v>
      </c>
      <c r="U1" t="s">
        <v>33</v>
      </c>
      <c r="V1" t="s">
        <v>37</v>
      </c>
      <c r="W1" t="s">
        <v>34</v>
      </c>
      <c r="X1" t="s">
        <v>35</v>
      </c>
      <c r="Y1" t="s">
        <v>36</v>
      </c>
      <c r="Z1" t="s">
        <v>33</v>
      </c>
      <c r="AA1" t="s">
        <v>37</v>
      </c>
      <c r="AB1" t="s">
        <v>34</v>
      </c>
      <c r="AC1" t="s">
        <v>35</v>
      </c>
      <c r="AD1" t="s">
        <v>36</v>
      </c>
      <c r="AE1" t="s">
        <v>33</v>
      </c>
      <c r="AF1" t="s">
        <v>37</v>
      </c>
      <c r="AG1" t="s">
        <v>34</v>
      </c>
      <c r="AH1" t="s">
        <v>35</v>
      </c>
      <c r="AI1" t="s">
        <v>36</v>
      </c>
    </row>
    <row r="2" spans="1:3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11</v>
      </c>
      <c r="J2" t="s">
        <v>12</v>
      </c>
      <c r="K2" t="s">
        <v>7</v>
      </c>
    </row>
    <row r="3" spans="1:35">
      <c r="A3" t="s">
        <v>13</v>
      </c>
      <c r="B3" t="s">
        <v>14</v>
      </c>
      <c r="C3" t="s">
        <v>14</v>
      </c>
      <c r="D3" t="s">
        <v>14</v>
      </c>
      <c r="E3" t="s">
        <v>14</v>
      </c>
      <c r="F3" t="s">
        <v>14</v>
      </c>
      <c r="G3" t="s">
        <v>14</v>
      </c>
      <c r="H3" t="s">
        <v>14</v>
      </c>
      <c r="I3" t="s">
        <v>15</v>
      </c>
      <c r="J3" t="s">
        <v>15</v>
      </c>
      <c r="K3" t="s">
        <v>14</v>
      </c>
    </row>
    <row r="4" spans="1:35">
      <c r="A4">
        <v>475095</v>
      </c>
      <c r="B4">
        <v>2.1999999999999999E-2</v>
      </c>
      <c r="C4">
        <v>96.2</v>
      </c>
      <c r="D4">
        <v>16</v>
      </c>
      <c r="E4">
        <v>358</v>
      </c>
      <c r="F4" t="s">
        <v>18</v>
      </c>
      <c r="G4">
        <v>3140</v>
      </c>
      <c r="H4" t="s">
        <v>19</v>
      </c>
      <c r="J4">
        <v>1.5</v>
      </c>
      <c r="L4" t="s">
        <v>32</v>
      </c>
      <c r="M4">
        <v>104.35</v>
      </c>
      <c r="N4">
        <v>105</v>
      </c>
      <c r="O4">
        <f>N4-M4</f>
        <v>0.65000000000000568</v>
      </c>
      <c r="U4">
        <v>3.65</v>
      </c>
      <c r="V4">
        <f>B4*O4/U4</f>
        <v>3.9178082191781158E-3</v>
      </c>
      <c r="W4">
        <f>C4*O4/U4</f>
        <v>17.131506849315219</v>
      </c>
      <c r="X4">
        <f>G4*O4/U4</f>
        <v>559.17808219178573</v>
      </c>
      <c r="Y4">
        <f>J4*10000*O4/U4</f>
        <v>2671.2328767123522</v>
      </c>
    </row>
    <row r="5" spans="1:35">
      <c r="A5">
        <v>475096</v>
      </c>
      <c r="B5">
        <v>1.2999999999999999E-2</v>
      </c>
      <c r="C5">
        <v>73.5</v>
      </c>
      <c r="D5">
        <v>16</v>
      </c>
      <c r="E5">
        <v>63</v>
      </c>
      <c r="F5">
        <v>25400</v>
      </c>
      <c r="G5" t="s">
        <v>19</v>
      </c>
      <c r="H5">
        <v>4540</v>
      </c>
      <c r="I5">
        <v>1.81</v>
      </c>
      <c r="L5" t="s">
        <v>32</v>
      </c>
      <c r="M5">
        <v>105</v>
      </c>
      <c r="N5">
        <v>108</v>
      </c>
      <c r="O5">
        <f t="shared" ref="O5:O30" si="0">N5-M5</f>
        <v>3</v>
      </c>
      <c r="U5">
        <v>3.65</v>
      </c>
      <c r="V5">
        <f>B5*O5/U5+V4</f>
        <v>1.4602739726027433E-2</v>
      </c>
      <c r="W5">
        <f>C5*O5/U5+W4</f>
        <v>77.542465753424807</v>
      </c>
      <c r="X5">
        <f>I5*10000*O5/U5+X4</f>
        <v>15435.890410958909</v>
      </c>
      <c r="Y5">
        <f>H5*O5/U5+Y4</f>
        <v>6402.7397260274211</v>
      </c>
    </row>
    <row r="6" spans="1:35">
      <c r="A6">
        <v>475097</v>
      </c>
      <c r="B6" t="s">
        <v>16</v>
      </c>
      <c r="C6">
        <v>2.2999999999999998</v>
      </c>
      <c r="D6" t="s">
        <v>17</v>
      </c>
      <c r="E6">
        <v>5</v>
      </c>
      <c r="F6">
        <v>3550</v>
      </c>
      <c r="G6">
        <v>259</v>
      </c>
      <c r="H6">
        <v>4120</v>
      </c>
      <c r="L6" t="s">
        <v>32</v>
      </c>
      <c r="M6">
        <v>108</v>
      </c>
      <c r="N6">
        <v>109.2</v>
      </c>
      <c r="O6">
        <f t="shared" si="0"/>
        <v>1.2000000000000028</v>
      </c>
    </row>
    <row r="7" spans="1:35">
      <c r="A7">
        <v>475098</v>
      </c>
      <c r="B7" t="s">
        <v>16</v>
      </c>
      <c r="C7">
        <v>4.8</v>
      </c>
      <c r="D7" t="s">
        <v>17</v>
      </c>
      <c r="E7">
        <v>6</v>
      </c>
      <c r="F7">
        <v>5530</v>
      </c>
      <c r="G7">
        <v>649</v>
      </c>
      <c r="H7">
        <v>5440</v>
      </c>
      <c r="L7" t="s">
        <v>32</v>
      </c>
      <c r="M7">
        <v>108</v>
      </c>
      <c r="N7">
        <v>109.2</v>
      </c>
      <c r="O7">
        <f t="shared" si="0"/>
        <v>1.2000000000000028</v>
      </c>
    </row>
    <row r="9" spans="1:35">
      <c r="A9">
        <v>475129</v>
      </c>
      <c r="B9">
        <v>5.0000000000000001E-3</v>
      </c>
      <c r="C9">
        <v>1.3</v>
      </c>
      <c r="D9">
        <v>50</v>
      </c>
      <c r="E9">
        <v>184</v>
      </c>
      <c r="F9">
        <v>26400</v>
      </c>
      <c r="G9">
        <v>3600</v>
      </c>
      <c r="H9">
        <v>2930</v>
      </c>
      <c r="L9" t="s">
        <v>31</v>
      </c>
      <c r="M9">
        <v>81</v>
      </c>
      <c r="N9">
        <v>82.6</v>
      </c>
      <c r="O9">
        <f t="shared" si="0"/>
        <v>1.5999999999999943</v>
      </c>
    </row>
    <row r="10" spans="1:35">
      <c r="A10">
        <v>475130</v>
      </c>
      <c r="B10">
        <v>0.41799999999999998</v>
      </c>
      <c r="C10" t="s">
        <v>20</v>
      </c>
      <c r="D10">
        <v>1355</v>
      </c>
      <c r="E10">
        <v>533</v>
      </c>
      <c r="F10" t="s">
        <v>18</v>
      </c>
      <c r="G10" t="s">
        <v>19</v>
      </c>
      <c r="H10">
        <v>7350</v>
      </c>
      <c r="I10">
        <v>1.52</v>
      </c>
      <c r="K10">
        <v>114</v>
      </c>
      <c r="L10" t="s">
        <v>31</v>
      </c>
      <c r="M10">
        <v>83.4</v>
      </c>
      <c r="N10">
        <v>84.05</v>
      </c>
      <c r="O10">
        <f t="shared" si="0"/>
        <v>0.64999999999999147</v>
      </c>
      <c r="P10">
        <f>SUM(O10:O20)</f>
        <v>7.2999999999999972</v>
      </c>
      <c r="Q10">
        <f>B10*O10/P10</f>
        <v>3.7219178082191308E-2</v>
      </c>
      <c r="R10">
        <f>K10*O10/P10</f>
        <v>10.150684931506721</v>
      </c>
      <c r="S10">
        <f>I10*10000*O10/P10</f>
        <v>1353.4246575342295</v>
      </c>
      <c r="T10">
        <f>H10*O10/P10</f>
        <v>654.45205479451215</v>
      </c>
      <c r="U10">
        <v>4.2</v>
      </c>
      <c r="V10">
        <f>B10*O10/U10</f>
        <v>6.4690476190475341E-2</v>
      </c>
      <c r="W10">
        <f>K10*O10/U10</f>
        <v>17.642857142856911</v>
      </c>
      <c r="X10">
        <f>I10*10000*O10/U10</f>
        <v>2352.3809523809214</v>
      </c>
      <c r="Y10">
        <f>H10*O10/U10</f>
        <v>1137.499999999985</v>
      </c>
      <c r="Z10">
        <v>2</v>
      </c>
      <c r="AA10">
        <f>B10*O10/2</f>
        <v>0.13584999999999822</v>
      </c>
      <c r="AB10">
        <f>K10*O10/2</f>
        <v>37.049999999999514</v>
      </c>
      <c r="AC10">
        <f>I10*O10/Z10*10000</f>
        <v>4939.9999999999354</v>
      </c>
      <c r="AD10">
        <f>H10*O10/Z10</f>
        <v>2388.7499999999686</v>
      </c>
    </row>
    <row r="11" spans="1:35">
      <c r="A11">
        <v>475131</v>
      </c>
      <c r="B11">
        <v>0.317</v>
      </c>
      <c r="C11" t="s">
        <v>20</v>
      </c>
      <c r="D11">
        <v>1090</v>
      </c>
      <c r="E11">
        <v>404</v>
      </c>
      <c r="F11" t="s">
        <v>18</v>
      </c>
      <c r="G11">
        <v>3950</v>
      </c>
      <c r="H11">
        <v>6430</v>
      </c>
      <c r="K11">
        <v>126</v>
      </c>
      <c r="L11" t="s">
        <v>31</v>
      </c>
      <c r="M11">
        <v>84.05</v>
      </c>
      <c r="N11">
        <v>84.9</v>
      </c>
      <c r="O11">
        <f t="shared" si="0"/>
        <v>0.85000000000000853</v>
      </c>
      <c r="P11">
        <v>7.3</v>
      </c>
      <c r="Q11">
        <f t="shared" ref="Q11:Q20" si="1">B11*O11/P11</f>
        <v>3.6910958904109961E-2</v>
      </c>
      <c r="R11">
        <f>K11*O11/P11</f>
        <v>14.671232876712477</v>
      </c>
      <c r="S11">
        <f>G11*O11/P11</f>
        <v>459.9315068493197</v>
      </c>
      <c r="T11">
        <f>H11*O11/P11</f>
        <v>748.69863013699376</v>
      </c>
      <c r="U11">
        <v>4.2</v>
      </c>
      <c r="V11">
        <f>B11*O11/U11</f>
        <v>6.4154761904762547E-2</v>
      </c>
      <c r="W11">
        <f>K11*O11/U11</f>
        <v>25.500000000000256</v>
      </c>
      <c r="X11">
        <f>G11*O11/U11</f>
        <v>799.40476190476988</v>
      </c>
      <c r="Y11">
        <f>H11*O11/U11</f>
        <v>1301.3095238095368</v>
      </c>
      <c r="Z11">
        <v>2</v>
      </c>
      <c r="AA11">
        <f>B11*O11/2</f>
        <v>0.13472500000000134</v>
      </c>
      <c r="AB11">
        <f>K11*O11/2</f>
        <v>53.550000000000537</v>
      </c>
      <c r="AC11">
        <f>G11*O11/Z11</f>
        <v>1678.7500000000168</v>
      </c>
      <c r="AD11">
        <f>H11*O11/Z11</f>
        <v>2732.7500000000273</v>
      </c>
    </row>
    <row r="12" spans="1:35">
      <c r="A12">
        <v>475132</v>
      </c>
      <c r="B12">
        <v>0.32400000000000001</v>
      </c>
      <c r="C12">
        <v>41.8</v>
      </c>
      <c r="D12">
        <v>1855</v>
      </c>
      <c r="E12">
        <v>246</v>
      </c>
      <c r="F12">
        <v>49200</v>
      </c>
      <c r="G12">
        <v>1675</v>
      </c>
      <c r="H12">
        <v>7660</v>
      </c>
      <c r="L12" t="s">
        <v>31</v>
      </c>
      <c r="M12">
        <v>84.9</v>
      </c>
      <c r="N12">
        <v>85.4</v>
      </c>
      <c r="O12">
        <f t="shared" si="0"/>
        <v>0.5</v>
      </c>
      <c r="P12">
        <v>7.3</v>
      </c>
      <c r="Q12">
        <f t="shared" si="1"/>
        <v>2.2191780821917809E-2</v>
      </c>
      <c r="R12">
        <f>C12*O12/P12</f>
        <v>2.8630136986301369</v>
      </c>
      <c r="S12">
        <f>G12*O12/P12</f>
        <v>114.72602739726028</v>
      </c>
      <c r="T12">
        <f>H12*O12/P12</f>
        <v>524.65753424657532</v>
      </c>
      <c r="U12">
        <v>4.2</v>
      </c>
      <c r="V12">
        <f>B12*O12/U12</f>
        <v>3.8571428571428569E-2</v>
      </c>
      <c r="W12">
        <f>C12*O12/U12</f>
        <v>4.9761904761904754</v>
      </c>
      <c r="X12">
        <f>G12*O12/U12</f>
        <v>199.4047619047619</v>
      </c>
      <c r="Y12">
        <f>H12*O12/U12</f>
        <v>911.90476190476181</v>
      </c>
      <c r="Z12">
        <v>2</v>
      </c>
      <c r="AA12">
        <f>B12*O12/2+SUM(AA10:AA11)</f>
        <v>0.35157499999999958</v>
      </c>
      <c r="AB12">
        <f>C12*O12/2+SUM(AB10:AB11)</f>
        <v>101.05000000000005</v>
      </c>
      <c r="AC12">
        <f>G12*O12/Z12+SUM(AC10:AC11)</f>
        <v>7037.4999999999527</v>
      </c>
      <c r="AD12">
        <f>H12*O12/Z12+SUM(AD10:AD11)</f>
        <v>7036.4999999999964</v>
      </c>
    </row>
    <row r="13" spans="1:35">
      <c r="A13">
        <v>475133</v>
      </c>
      <c r="B13">
        <v>0.15</v>
      </c>
      <c r="C13">
        <v>9.3000000000000007</v>
      </c>
      <c r="D13">
        <v>1235</v>
      </c>
      <c r="E13">
        <v>31</v>
      </c>
      <c r="F13">
        <v>2140</v>
      </c>
      <c r="G13">
        <v>1525</v>
      </c>
      <c r="H13">
        <v>2230</v>
      </c>
      <c r="L13" t="s">
        <v>31</v>
      </c>
      <c r="M13">
        <v>85.4</v>
      </c>
      <c r="N13">
        <v>86.45</v>
      </c>
      <c r="O13">
        <f t="shared" si="0"/>
        <v>1.0499999999999972</v>
      </c>
      <c r="P13">
        <v>7.3</v>
      </c>
      <c r="Q13">
        <f t="shared" si="1"/>
        <v>2.1575342465753364E-2</v>
      </c>
      <c r="R13">
        <f>C13*O13/P13</f>
        <v>1.3376712328767089</v>
      </c>
      <c r="S13">
        <f>G13*O13/P13</f>
        <v>219.34931506849256</v>
      </c>
      <c r="T13">
        <f>H13*O13/P13</f>
        <v>320.7534246575334</v>
      </c>
      <c r="U13">
        <v>4.2</v>
      </c>
      <c r="V13">
        <f>B13*O13/U13</f>
        <v>3.7499999999999895E-2</v>
      </c>
      <c r="W13">
        <f>C13*O13/U13</f>
        <v>2.3249999999999935</v>
      </c>
      <c r="X13">
        <f>G13*O13/U13</f>
        <v>381.24999999999898</v>
      </c>
      <c r="Y13">
        <f>H13*O13/U13</f>
        <v>557.49999999999841</v>
      </c>
    </row>
    <row r="14" spans="1:35">
      <c r="A14">
        <v>475134</v>
      </c>
      <c r="B14">
        <v>4.8000000000000001E-2</v>
      </c>
      <c r="C14">
        <v>15.2</v>
      </c>
      <c r="D14">
        <v>497</v>
      </c>
      <c r="E14">
        <v>11</v>
      </c>
      <c r="F14">
        <v>524</v>
      </c>
      <c r="G14">
        <v>1940</v>
      </c>
      <c r="H14">
        <v>3550</v>
      </c>
      <c r="L14" t="s">
        <v>31</v>
      </c>
      <c r="M14">
        <v>86.45</v>
      </c>
      <c r="N14">
        <v>86.65</v>
      </c>
      <c r="O14">
        <f t="shared" si="0"/>
        <v>0.20000000000000284</v>
      </c>
      <c r="P14">
        <v>7.3</v>
      </c>
      <c r="Q14">
        <f t="shared" si="1"/>
        <v>1.3150684931507036E-3</v>
      </c>
      <c r="R14">
        <f>C14*O14/P14</f>
        <v>0.41643835616438946</v>
      </c>
      <c r="S14">
        <f>G14*O14/P14</f>
        <v>53.150684931507605</v>
      </c>
      <c r="T14">
        <f>H14*O14/P14</f>
        <v>97.260273972604125</v>
      </c>
      <c r="U14">
        <v>4.2</v>
      </c>
      <c r="V14">
        <f>B14*O14/U14</f>
        <v>2.285714285714318E-3</v>
      </c>
      <c r="W14">
        <f>C14*O14/U14</f>
        <v>0.72380952380953401</v>
      </c>
      <c r="X14">
        <f>G14*O14/U14</f>
        <v>92.380952380953687</v>
      </c>
      <c r="Y14">
        <f>H14*O14/U14</f>
        <v>169.04761904762145</v>
      </c>
    </row>
    <row r="15" spans="1:35">
      <c r="A15">
        <v>475135</v>
      </c>
      <c r="B15">
        <v>1.7000000000000001E-2</v>
      </c>
      <c r="C15">
        <v>8</v>
      </c>
      <c r="D15">
        <v>142</v>
      </c>
      <c r="E15">
        <v>10</v>
      </c>
      <c r="F15">
        <v>2880</v>
      </c>
      <c r="G15">
        <v>1055</v>
      </c>
      <c r="H15">
        <v>1215</v>
      </c>
      <c r="L15" t="s">
        <v>31</v>
      </c>
      <c r="M15">
        <v>86.65</v>
      </c>
      <c r="N15">
        <v>87.2</v>
      </c>
      <c r="O15">
        <f t="shared" si="0"/>
        <v>0.54999999999999716</v>
      </c>
      <c r="P15">
        <v>7.3</v>
      </c>
      <c r="Q15">
        <f t="shared" si="1"/>
        <v>1.2808219178082126E-3</v>
      </c>
      <c r="R15">
        <f>C15*O15/P15</f>
        <v>0.60273972602739412</v>
      </c>
      <c r="S15">
        <f>G15*O15/P15</f>
        <v>79.486301369862616</v>
      </c>
      <c r="T15">
        <f>H15*O15/P15</f>
        <v>91.541095890410489</v>
      </c>
      <c r="U15">
        <v>4.2</v>
      </c>
      <c r="V15">
        <f>B15*O15/U15</f>
        <v>2.2261904761904645E-3</v>
      </c>
      <c r="W15">
        <f>C15*O15/U15</f>
        <v>1.0476190476190421</v>
      </c>
      <c r="X15">
        <f>G15*O15/U15</f>
        <v>138.15476190476119</v>
      </c>
      <c r="Y15">
        <f>H15*O15/U15</f>
        <v>159.10714285714204</v>
      </c>
    </row>
    <row r="16" spans="1:35">
      <c r="A16">
        <v>475136</v>
      </c>
      <c r="B16">
        <v>8.0000000000000002E-3</v>
      </c>
      <c r="C16">
        <v>9.5</v>
      </c>
      <c r="D16">
        <v>143</v>
      </c>
      <c r="E16">
        <v>4</v>
      </c>
      <c r="F16">
        <v>39100</v>
      </c>
      <c r="G16">
        <v>692</v>
      </c>
      <c r="H16">
        <v>2760</v>
      </c>
      <c r="L16" t="s">
        <v>31</v>
      </c>
      <c r="M16">
        <v>87.2</v>
      </c>
      <c r="N16">
        <v>87.6</v>
      </c>
      <c r="O16">
        <f t="shared" si="0"/>
        <v>0.39999999999999147</v>
      </c>
      <c r="P16">
        <v>7.3</v>
      </c>
      <c r="Q16">
        <f t="shared" si="1"/>
        <v>4.3835616438355233E-4</v>
      </c>
      <c r="R16">
        <f>C16*O16/P16</f>
        <v>0.52054794520546832</v>
      </c>
      <c r="S16">
        <f>G16*O16/P16</f>
        <v>37.917808219177275</v>
      </c>
      <c r="T16">
        <f>H16*O16/P16</f>
        <v>151.23287671232552</v>
      </c>
      <c r="U16">
        <f>SUM(O10:O16)</f>
        <v>4.1999999999999886</v>
      </c>
      <c r="V16">
        <f>B16*O16/U16+SUM(V10:V15)</f>
        <v>0.21019047619047587</v>
      </c>
      <c r="W16">
        <f>C16*O16/U16+SUM(W10:W15)</f>
        <v>53.120238095238108</v>
      </c>
      <c r="X16">
        <f>G16*O16/U16+SUM(X10:X15)</f>
        <v>4028.8809523809273</v>
      </c>
      <c r="Y16">
        <f>H16*O16/U16+SUM(Y10:Y15)</f>
        <v>4499.2261904761835</v>
      </c>
    </row>
    <row r="17" spans="1:20">
      <c r="A17">
        <v>475137</v>
      </c>
      <c r="B17">
        <v>0.01</v>
      </c>
      <c r="C17">
        <v>6.1</v>
      </c>
      <c r="D17">
        <v>258</v>
      </c>
      <c r="E17">
        <v>12</v>
      </c>
      <c r="F17">
        <v>6090</v>
      </c>
      <c r="G17">
        <v>799</v>
      </c>
      <c r="H17">
        <v>1905</v>
      </c>
      <c r="L17" t="s">
        <v>31</v>
      </c>
      <c r="M17">
        <v>87.6</v>
      </c>
      <c r="N17">
        <v>88.35</v>
      </c>
      <c r="O17">
        <f t="shared" si="0"/>
        <v>0.75</v>
      </c>
      <c r="P17">
        <v>7.3</v>
      </c>
      <c r="Q17">
        <f t="shared" si="1"/>
        <v>1.0273972602739725E-3</v>
      </c>
      <c r="R17">
        <f>C17*O17/P17</f>
        <v>0.62671232876712324</v>
      </c>
      <c r="S17">
        <f>G17*O17/P17</f>
        <v>82.089041095890408</v>
      </c>
      <c r="T17">
        <f>H17*O17/P17</f>
        <v>195.71917808219177</v>
      </c>
    </row>
    <row r="18" spans="1:20">
      <c r="A18">
        <v>475138</v>
      </c>
      <c r="B18" t="s">
        <v>16</v>
      </c>
      <c r="C18">
        <v>3.5</v>
      </c>
      <c r="D18">
        <v>31</v>
      </c>
      <c r="E18">
        <v>4</v>
      </c>
      <c r="F18">
        <v>4920</v>
      </c>
      <c r="G18">
        <v>203</v>
      </c>
      <c r="H18">
        <v>779</v>
      </c>
      <c r="L18" t="s">
        <v>31</v>
      </c>
      <c r="M18">
        <v>88.35</v>
      </c>
      <c r="N18">
        <v>88.95</v>
      </c>
      <c r="O18">
        <f t="shared" si="0"/>
        <v>0.60000000000000853</v>
      </c>
      <c r="P18">
        <v>7.3</v>
      </c>
      <c r="Q18">
        <f>0.001*O18/P18</f>
        <v>8.2191780821918976E-5</v>
      </c>
      <c r="R18">
        <f>C18*O18/P18</f>
        <v>0.28767123287671642</v>
      </c>
      <c r="S18">
        <f>G18*O18/P18</f>
        <v>16.684931506849551</v>
      </c>
      <c r="T18">
        <f>H18*O18/P18</f>
        <v>64.027397260274881</v>
      </c>
    </row>
    <row r="19" spans="1:20">
      <c r="A19">
        <v>475139</v>
      </c>
      <c r="B19" t="s">
        <v>16</v>
      </c>
      <c r="C19">
        <v>2.8</v>
      </c>
      <c r="D19">
        <v>17</v>
      </c>
      <c r="E19">
        <v>2</v>
      </c>
      <c r="F19">
        <v>7900</v>
      </c>
      <c r="G19">
        <v>233</v>
      </c>
      <c r="H19">
        <v>612</v>
      </c>
      <c r="L19" t="s">
        <v>31</v>
      </c>
      <c r="M19">
        <v>88.95</v>
      </c>
      <c r="N19">
        <v>90</v>
      </c>
      <c r="O19">
        <f t="shared" si="0"/>
        <v>1.0499999999999972</v>
      </c>
      <c r="P19">
        <v>7.3</v>
      </c>
      <c r="Q19">
        <f t="shared" ref="Q19:Q20" si="2">0.001*O19/P19</f>
        <v>1.4383561643835577E-4</v>
      </c>
      <c r="R19">
        <f>C19*O19/P19</f>
        <v>0.40273972602739616</v>
      </c>
      <c r="S19">
        <f>G19*O19/P19</f>
        <v>33.513698630136901</v>
      </c>
      <c r="T19">
        <f>H19*O19/P19</f>
        <v>88.027397260273744</v>
      </c>
    </row>
    <row r="20" spans="1:20">
      <c r="A20">
        <v>475140</v>
      </c>
      <c r="B20" t="s">
        <v>16</v>
      </c>
      <c r="C20">
        <v>3</v>
      </c>
      <c r="D20">
        <v>149</v>
      </c>
      <c r="E20">
        <v>10</v>
      </c>
      <c r="F20">
        <v>2520</v>
      </c>
      <c r="G20">
        <v>1010</v>
      </c>
      <c r="H20">
        <v>1330</v>
      </c>
      <c r="L20" t="s">
        <v>31</v>
      </c>
      <c r="M20">
        <v>90</v>
      </c>
      <c r="N20">
        <v>90.7</v>
      </c>
      <c r="O20">
        <f t="shared" si="0"/>
        <v>0.70000000000000284</v>
      </c>
      <c r="P20">
        <v>7.3</v>
      </c>
      <c r="Q20">
        <f>0.001*O20/P20+SUM(Q10:Q19)</f>
        <v>0.12228082191780805</v>
      </c>
      <c r="R20">
        <f>C20*O20/P20+SUM(R10:R19)</f>
        <v>32.167123287671238</v>
      </c>
      <c r="S20">
        <f>G20*O20/P20+SUM(S10:S19)</f>
        <v>2547.1232876712197</v>
      </c>
      <c r="T20">
        <f>H20*O20/P20+SUM(T10:T19)</f>
        <v>3063.9041095890375</v>
      </c>
    </row>
    <row r="21" spans="1:20">
      <c r="A21">
        <v>475157</v>
      </c>
      <c r="B21" t="s">
        <v>16</v>
      </c>
      <c r="C21">
        <v>3.6</v>
      </c>
      <c r="D21">
        <v>96</v>
      </c>
      <c r="E21">
        <v>7</v>
      </c>
      <c r="F21">
        <v>228</v>
      </c>
      <c r="G21">
        <v>84</v>
      </c>
      <c r="H21">
        <v>251</v>
      </c>
      <c r="L21" t="s">
        <v>31</v>
      </c>
      <c r="M21">
        <v>115.5</v>
      </c>
      <c r="N21">
        <v>117</v>
      </c>
      <c r="O21">
        <f t="shared" si="0"/>
        <v>1.5</v>
      </c>
    </row>
    <row r="22" spans="1:20">
      <c r="A22">
        <v>475158</v>
      </c>
      <c r="B22">
        <v>5.0000000000000001E-3</v>
      </c>
      <c r="C22">
        <v>9.8000000000000007</v>
      </c>
      <c r="D22">
        <v>46</v>
      </c>
      <c r="E22">
        <v>9</v>
      </c>
      <c r="F22">
        <v>1600</v>
      </c>
      <c r="G22">
        <v>624</v>
      </c>
      <c r="H22">
        <v>499</v>
      </c>
      <c r="L22" t="s">
        <v>31</v>
      </c>
      <c r="M22">
        <v>117</v>
      </c>
      <c r="N22">
        <v>118.85</v>
      </c>
      <c r="O22">
        <f t="shared" si="0"/>
        <v>1.8499999999999943</v>
      </c>
    </row>
    <row r="23" spans="1:20">
      <c r="A23">
        <v>475159</v>
      </c>
      <c r="B23" t="s">
        <v>16</v>
      </c>
      <c r="C23">
        <v>12</v>
      </c>
      <c r="D23">
        <v>156</v>
      </c>
      <c r="E23">
        <v>24</v>
      </c>
      <c r="F23">
        <v>20100</v>
      </c>
      <c r="G23">
        <v>775</v>
      </c>
      <c r="H23">
        <v>2660</v>
      </c>
      <c r="L23" t="s">
        <v>31</v>
      </c>
      <c r="M23">
        <v>118.85</v>
      </c>
      <c r="N23">
        <v>120.15</v>
      </c>
      <c r="O23">
        <f t="shared" si="0"/>
        <v>1.3000000000000114</v>
      </c>
    </row>
    <row r="24" spans="1:20">
      <c r="A24">
        <v>475160</v>
      </c>
      <c r="B24">
        <v>6.0000000000000001E-3</v>
      </c>
      <c r="C24">
        <v>7.5</v>
      </c>
      <c r="D24">
        <v>270</v>
      </c>
      <c r="E24">
        <v>45</v>
      </c>
      <c r="F24">
        <v>1200</v>
      </c>
      <c r="G24">
        <v>218</v>
      </c>
      <c r="H24">
        <v>1495</v>
      </c>
      <c r="L24" t="s">
        <v>31</v>
      </c>
      <c r="M24">
        <v>120.15</v>
      </c>
      <c r="N24">
        <v>120.9</v>
      </c>
      <c r="O24">
        <f t="shared" si="0"/>
        <v>0.75</v>
      </c>
    </row>
    <row r="25" spans="1:20">
      <c r="A25">
        <v>475161</v>
      </c>
      <c r="B25" t="s">
        <v>16</v>
      </c>
      <c r="C25">
        <v>11.7</v>
      </c>
      <c r="D25">
        <v>130</v>
      </c>
      <c r="E25">
        <v>9</v>
      </c>
      <c r="F25">
        <v>4960</v>
      </c>
      <c r="G25">
        <v>488</v>
      </c>
      <c r="H25">
        <v>794</v>
      </c>
      <c r="L25" t="s">
        <v>31</v>
      </c>
      <c r="M25">
        <v>120.9</v>
      </c>
      <c r="N25">
        <v>122.5</v>
      </c>
      <c r="O25">
        <f t="shared" si="0"/>
        <v>1.5999999999999943</v>
      </c>
    </row>
    <row r="26" spans="1:20">
      <c r="A26">
        <v>475162</v>
      </c>
      <c r="B26">
        <v>5.0000000000000001E-3</v>
      </c>
      <c r="C26">
        <v>13.3</v>
      </c>
      <c r="D26">
        <v>130</v>
      </c>
      <c r="E26">
        <v>15</v>
      </c>
      <c r="F26">
        <v>3630</v>
      </c>
      <c r="G26">
        <v>460</v>
      </c>
      <c r="H26">
        <v>725</v>
      </c>
      <c r="L26" t="s">
        <v>31</v>
      </c>
      <c r="M26">
        <v>122.75</v>
      </c>
      <c r="N26">
        <v>123.5</v>
      </c>
      <c r="O26">
        <f t="shared" si="0"/>
        <v>0.75</v>
      </c>
    </row>
    <row r="27" spans="1:20">
      <c r="A27">
        <v>475163</v>
      </c>
      <c r="B27" t="s">
        <v>16</v>
      </c>
      <c r="C27">
        <v>38.9</v>
      </c>
      <c r="D27">
        <v>178</v>
      </c>
      <c r="E27">
        <v>21</v>
      </c>
      <c r="F27">
        <v>11800</v>
      </c>
      <c r="G27">
        <v>514</v>
      </c>
      <c r="H27">
        <v>1755</v>
      </c>
      <c r="L27" t="s">
        <v>31</v>
      </c>
      <c r="M27">
        <v>123.5</v>
      </c>
      <c r="N27">
        <v>123.75</v>
      </c>
      <c r="O27">
        <f t="shared" si="0"/>
        <v>0.25</v>
      </c>
    </row>
    <row r="28" spans="1:20">
      <c r="A28">
        <v>475164</v>
      </c>
      <c r="B28" t="s">
        <v>16</v>
      </c>
      <c r="C28">
        <v>2.8</v>
      </c>
      <c r="D28">
        <v>75</v>
      </c>
      <c r="E28">
        <v>3</v>
      </c>
      <c r="F28">
        <v>5120</v>
      </c>
      <c r="G28">
        <v>309</v>
      </c>
      <c r="H28">
        <v>1070</v>
      </c>
      <c r="L28" t="s">
        <v>31</v>
      </c>
      <c r="M28">
        <v>123.75</v>
      </c>
      <c r="N28">
        <v>125.6</v>
      </c>
      <c r="O28">
        <f t="shared" si="0"/>
        <v>1.8499999999999943</v>
      </c>
    </row>
    <row r="29" spans="1:20">
      <c r="A29">
        <v>475165</v>
      </c>
      <c r="B29">
        <v>6.0000000000000001E-3</v>
      </c>
      <c r="C29">
        <v>13.5</v>
      </c>
      <c r="D29">
        <v>188</v>
      </c>
      <c r="E29">
        <v>18</v>
      </c>
      <c r="F29">
        <v>5060</v>
      </c>
      <c r="G29">
        <v>1320</v>
      </c>
      <c r="H29">
        <v>2590</v>
      </c>
      <c r="L29" t="s">
        <v>31</v>
      </c>
      <c r="M29">
        <v>125.6</v>
      </c>
      <c r="N29">
        <v>126.18</v>
      </c>
      <c r="O29">
        <f t="shared" si="0"/>
        <v>0.58000000000001251</v>
      </c>
      <c r="P29">
        <v>0.79</v>
      </c>
      <c r="Q29">
        <f>B29*O29/P29</f>
        <v>4.4050632911393356E-3</v>
      </c>
      <c r="R29">
        <f>C29*O29/P29</f>
        <v>9.9113924050635038</v>
      </c>
      <c r="S29">
        <f>G29*O29/P29</f>
        <v>969.11392405065374</v>
      </c>
      <c r="T29">
        <f>H29*O29/P29</f>
        <v>1901.518987341813</v>
      </c>
    </row>
    <row r="30" spans="1:20">
      <c r="A30">
        <v>475166</v>
      </c>
      <c r="B30">
        <v>0.06</v>
      </c>
      <c r="C30">
        <v>17</v>
      </c>
      <c r="D30">
        <v>395</v>
      </c>
      <c r="E30">
        <v>65</v>
      </c>
      <c r="F30" t="s">
        <v>18</v>
      </c>
      <c r="G30">
        <v>3800</v>
      </c>
      <c r="H30" t="s">
        <v>19</v>
      </c>
      <c r="J30">
        <v>2.56</v>
      </c>
      <c r="L30" t="s">
        <v>31</v>
      </c>
      <c r="M30">
        <v>126.18</v>
      </c>
      <c r="N30">
        <v>126.39</v>
      </c>
      <c r="O30">
        <f t="shared" si="0"/>
        <v>0.20999999999999375</v>
      </c>
      <c r="P30">
        <v>0.79</v>
      </c>
      <c r="Q30">
        <f>B30*O30/P30+Q29</f>
        <v>2.0354430379746453E-2</v>
      </c>
      <c r="R30">
        <f>C30*O30/P30+R29</f>
        <v>14.43037974683552</v>
      </c>
      <c r="S30">
        <f>G30*O30/P30+S29</f>
        <v>1979.2405063291046</v>
      </c>
      <c r="T30">
        <f>J30*O30/P30*10000+T29</f>
        <v>8706.5822784808515</v>
      </c>
    </row>
    <row r="32" spans="1:20">
      <c r="A32" t="s">
        <v>21</v>
      </c>
      <c r="B32">
        <v>5.0000000000000001E-3</v>
      </c>
      <c r="C32">
        <v>15.3</v>
      </c>
      <c r="D32">
        <v>49</v>
      </c>
      <c r="E32">
        <v>8</v>
      </c>
      <c r="F32" t="s">
        <v>18</v>
      </c>
      <c r="G32">
        <v>651</v>
      </c>
      <c r="H32" t="s">
        <v>19</v>
      </c>
      <c r="J32">
        <v>3.3</v>
      </c>
    </row>
    <row r="33" spans="1:11">
      <c r="A33" t="s">
        <v>22</v>
      </c>
      <c r="B33">
        <v>0.152</v>
      </c>
      <c r="C33" t="s">
        <v>20</v>
      </c>
      <c r="D33">
        <v>139</v>
      </c>
      <c r="E33">
        <v>51</v>
      </c>
      <c r="F33">
        <v>48900</v>
      </c>
      <c r="G33" t="s">
        <v>19</v>
      </c>
      <c r="H33">
        <v>5670</v>
      </c>
      <c r="I33">
        <v>1.8049999999999999</v>
      </c>
      <c r="K33">
        <v>120</v>
      </c>
    </row>
    <row r="34" spans="1:11">
      <c r="A34" t="s">
        <v>23</v>
      </c>
      <c r="B34" t="s">
        <v>16</v>
      </c>
      <c r="C34">
        <v>0.5</v>
      </c>
      <c r="D34">
        <v>334</v>
      </c>
      <c r="E34">
        <v>4</v>
      </c>
      <c r="F34">
        <v>275</v>
      </c>
      <c r="G34">
        <v>44</v>
      </c>
      <c r="H34">
        <v>86</v>
      </c>
    </row>
    <row r="35" spans="1:11">
      <c r="A35" t="s">
        <v>24</v>
      </c>
      <c r="B35" t="s">
        <v>16</v>
      </c>
      <c r="C35">
        <v>3.9</v>
      </c>
      <c r="D35">
        <v>395</v>
      </c>
      <c r="E35">
        <v>16</v>
      </c>
      <c r="F35">
        <v>5390</v>
      </c>
      <c r="G35">
        <v>118</v>
      </c>
      <c r="H35">
        <v>185</v>
      </c>
    </row>
    <row r="36" spans="1:11">
      <c r="A36" t="s">
        <v>25</v>
      </c>
      <c r="B36">
        <v>2.4E-2</v>
      </c>
      <c r="C36">
        <v>3.4</v>
      </c>
      <c r="D36">
        <v>10</v>
      </c>
      <c r="E36">
        <v>1325</v>
      </c>
      <c r="F36">
        <v>621</v>
      </c>
      <c r="G36">
        <v>5</v>
      </c>
      <c r="H36">
        <v>94</v>
      </c>
    </row>
    <row r="37" spans="1:11">
      <c r="A37" t="s">
        <v>26</v>
      </c>
      <c r="B37" t="s">
        <v>16</v>
      </c>
      <c r="C37">
        <v>0.2</v>
      </c>
      <c r="D37">
        <v>3</v>
      </c>
      <c r="E37">
        <v>11</v>
      </c>
      <c r="F37">
        <v>584</v>
      </c>
      <c r="G37">
        <v>17</v>
      </c>
      <c r="H37">
        <v>27</v>
      </c>
    </row>
    <row r="38" spans="1:11">
      <c r="A38" t="s">
        <v>27</v>
      </c>
      <c r="B38" t="s">
        <v>16</v>
      </c>
      <c r="C38">
        <v>0.2</v>
      </c>
      <c r="D38">
        <v>21</v>
      </c>
      <c r="E38">
        <v>5</v>
      </c>
      <c r="F38">
        <v>72</v>
      </c>
      <c r="G38">
        <v>4</v>
      </c>
      <c r="H3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WH10078153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Branson</cp:lastModifiedBy>
  <dcterms:created xsi:type="dcterms:W3CDTF">2010-11-17T16:56:09Z</dcterms:created>
  <dcterms:modified xsi:type="dcterms:W3CDTF">2010-11-18T00:33:01Z</dcterms:modified>
</cp:coreProperties>
</file>